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4" documentId="8_{74072751-FD8D-4F37-85C4-E919B22C20B7}" xr6:coauthVersionLast="47" xr6:coauthVersionMax="47" xr10:uidLastSave="{8DC27A97-D593-468A-8449-17EFF0DEC543}"/>
  <bookViews>
    <workbookView xWindow="-120" yWindow="-120" windowWidth="29040" windowHeight="15720" xr2:uid="{F50EBDA9-D3C2-4A16-A62E-8F1E62F34F40}"/>
  </bookViews>
  <sheets>
    <sheet name="Scott Blanche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c r="R12" i="3" a="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<sst xmlns="http://schemas.openxmlformats.org/spreadsheetml/2006/main" count="335" uniqueCount="189">
  <si>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</si>
  <si>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</si>
  <si>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</si>
  <si>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</si>
  <si>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</si>
  <si>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</si>
  <si>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</si>
  <si>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</si>
  <si>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</si>
  <si>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</si>
  <si>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</si>
  <si>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</si>
  <si>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</si>
  <si>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</si>
  <si>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</si>
  <si>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</si>
  <si>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</si>
  <si>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</si>
  <si>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</si>
  <si>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</si>
  <si>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</si>
  <si>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</si>
  <si>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</si>
  <si>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</si>
  <si>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</si>
  <si>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</si>
  <si>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</si>
  <si>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</si>
  <si>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</si>
  <si>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</si>
  <si>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</si>
  <si>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</si>
  <si>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</si>
  <si>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</si>
  <si>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</si>
  <si>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</si>
  <si>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</si>
  <si>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</si>
  <si>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</si>
  <si>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</si>
  <si>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</si>
  <si>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</si>
  <si>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</si>
  <si>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</si>
  <si>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</si>
  <si>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</si>
  <si>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</si>
  <si>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</si>
  <si>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</si>
  <si>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</si>
  <si>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</si>
  <si>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</si>
  <si>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</si>
  <si>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</si>
  <si>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</si>
  <si>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</si>
  <si>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</si>
  <si>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</si>
  <si>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</si>
  <si>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</si>
  <si>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</si>
  <si>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</si>
  <si>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</si>
  <si>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</si>
  <si>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</si>
  <si>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</si>
  <si>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</si>
  <si>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</si>
  <si>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</si>
  <si>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</si>
  <si>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</si>
  <si>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</si>
  <si>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</si>
  <si>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</si>
  <si>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</si>
  <si>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</si>
  <si>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</si>
  <si>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</si>
  <si>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</si>
  <si>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</si>
  <si>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</si>
  <si>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</si>
  <si>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</si>
  <si>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</si>
  <si>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</si>
  <si>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</si>
  <si>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</si>
  <si>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</si>
  <si>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</si>
  <si>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</si>
  <si>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</si>
  <si>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</si>
  <si>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</si>
  <si>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</si>
  <si>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</si>
  <si>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</si>
  <si>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</si>
  <si>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</si>
  <si>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</si>
  <si>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</si>
  <si>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</si>
  <si>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</si>
  <si>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</si>
  <si>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</si>
  <si>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</si>
  <si>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</si>
  <si>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</si>
  <si>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</si>
  <si>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</si>
  <si>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</si>
  <si>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</si>
  <si>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</si>
  <si>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</si>
  <si>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</si>
  <si>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</si>
  <si>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</si>
  <si>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</si>
  <si>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</si>
  <si>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</si>
  <si>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</si>
  <si>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</si>
  <si>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</si>
  <si>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</si>
  <si>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</si>
  <si>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</si>
  <si>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</si>
  <si>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</si>
  <si>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</si>
  <si>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</si>
  <si>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</si>
  <si>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</si>
  <si>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</si>
  <si>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</si>
  <si>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</si>
  <si>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</si>
  <si>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</si>
  <si>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</si>
  <si>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</si>
  <si>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</si>
  <si>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</si>
  <si>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</si>
  <si>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</si>
  <si>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</si>
  <si>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</si>
  <si>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</si>
  <si>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</si>
  <si>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</si>
  <si>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</si>
  <si>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</si>
  <si>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</si>
  <si>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</si>
  <si>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</si>
  <si>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</si>
  <si>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</si>
  <si>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</si>
  <si>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</si>
  <si>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</si>
  <si>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</si>
  <si>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</si>
  <si>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</si>
  <si>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</si>
  <si>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</si>
  <si>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</si>
  <si>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</si>
  <si>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</si>
  <si>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</si>
  <si>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</si>
  <si>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</si>
  <si>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</si>
  <si>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</si>
  <si>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</si>
  <si>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</si>
  <si>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</si>
  <si>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</si>
  <si>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</si>
  <si>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</si>
  <si>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</si>
  <si>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Blanchett</t>
  </si>
  <si>
    <t>ANV</t>
  </si>
  <si>
    <t>Field Lt.</t>
  </si>
  <si>
    <t>Scott Blanchett, CSA</t>
  </si>
  <si>
    <t>Nicholas Kunz, CSA</t>
  </si>
  <si>
    <t>WDS Civil War Battles</t>
  </si>
  <si>
    <t>.</t>
  </si>
  <si>
    <t>Greg Carleton, USA</t>
  </si>
  <si>
    <t>WDS Gettysburg</t>
  </si>
  <si>
    <t>001 – Getting Started [10 Turns]</t>
  </si>
  <si>
    <t>!BG 001 – The Battle of Gettysburg (2024 Version) [145 Turns]</t>
  </si>
  <si>
    <t>!HPS_BG_Training_v.1.01 [16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</si>
</sst>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9" sqref="V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0</v>
      </c>
      <c r="E6" s="23">
        <f t="shared" ref="E6:H6" si="0">E10+E14+E18+E22</f>
        <v>0</v>
      </c>
      <c r="F6" s="23">
        <f t="shared" si="0"/>
        <v>0</v>
      </c>
      <c r="G6" s="23">
        <f t="shared" si="0"/>
        <v>0</v>
      </c>
      <c r="H6" s="23">
        <f t="shared" si="0"/>
        <v>2</v>
      </c>
      <c r="I6" s="54">
        <f>SUM(D6:H6)</f>
        <v>2</v>
      </c>
      <c r="J6" s="55">
        <f>(2*(D6+E6)+F6)/(2*I6)</f>
        <v>0</v>
      </c>
      <c r="K6" s="55">
        <f>(2*(G6+H6)+F6)/(2*I6)</f>
        <v>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118</v>
      </c>
      <c r="U6" s="75"/>
      <c r="V6" s="31">
        <f>COUNTIFS('DOR Games'!G2:G4993,"WDS Antietam")</f>
        <v>0</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33.74</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0</v>
      </c>
      <c r="W9" s="74" t="s">
        <v>128</v>
      </c>
      <c r="X9" s="75"/>
      <c r="Y9" s="31">
        <f>COUNTIFS('DOR Games'!G2:G4996,"TS Gettysburg")</f>
        <v>0</v>
      </c>
      <c r="Z9" s="74" t="s">
        <v>125</v>
      </c>
      <c r="AA9" s="75"/>
      <c r="AB9" s="31">
        <f>COUNTIFS('DOR Games'!$G:$G,"War Between The States (WBTS)")</f>
        <v>0</v>
      </c>
    </row>
    <row r="10" spans="1:28" x14ac:dyDescent="0.25">
      <c r="A10" s="40" t="s">
        <v>93</v>
      </c>
      <c r="B10" s="58">
        <f>'OBD File'!D3</f>
        <v>33.74</v>
      </c>
      <c r="C10" s="2"/>
      <c r="D10" s="23">
        <f>'DOR Games'!BH4</f>
        <v>0</v>
      </c>
      <c r="E10" s="23">
        <f>'DOR Games'!BI4</f>
        <v>0</v>
      </c>
      <c r="F10" s="23">
        <f>'DOR Games'!BJ4</f>
        <v>0</v>
      </c>
      <c r="G10" s="23">
        <f>'DOR Games'!BK4</f>
        <v>0</v>
      </c>
      <c r="H10" s="23">
        <f>'DOR Games'!BL4</f>
        <v>2</v>
      </c>
      <c r="I10" s="54">
        <f>SUM(D10:H10)</f>
        <v>2</v>
      </c>
      <c r="J10" s="55">
        <f>(2*(D10+E10)+F10)/(2*I10)</f>
        <v>0</v>
      </c>
      <c r="K10" s="55">
        <f>(2*(G10+H10)+F10)/(2*I10)</f>
        <v>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1</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3</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27</v>
      </c>
      <c r="S21" s="2"/>
      <c r="T21" s="74" t="s">
        <v>148</v>
      </c>
      <c r="U21" s="75"/>
      <c r="V21" s="31">
        <f>COUNTIFS('DOR Games'!G2:G5007,"WDS Vicksburg")</f>
        <v>0</v>
      </c>
      <c r="W21" s="2"/>
      <c r="X21" s="2"/>
      <c r="Y21" s="2"/>
      <c r="Z21" s="76" t="s">
        <v>110</v>
      </c>
      <c r="AA21" s="77"/>
      <c r="AB21" s="36">
        <f>SUM(V6:V21,Y6:Y10,AB6:AB8)</f>
        <v>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27</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17</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0</v>
      </c>
      <c r="J31" s="2"/>
      <c r="K31" s="2"/>
      <c r="L31" s="2"/>
      <c r="M31" s="2"/>
      <c r="N31" s="2"/>
      <c r="O31" s="32" t="s">
        <v>138</v>
      </c>
      <c r="P31" s="33">
        <f>COUNTIFS('DOR Games'!$J$2:$J$5000,"&gt;=10",'DOR Games'!$J$2:$J$5000,"&lt;=49")</f>
        <v>2</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9" sqref="F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99">
        <f>'DOR Games'!A2</f>
        <v>22971</v>
      </c>
      <c r="B3" s="16">
        <f>'DOR Games'!B2</f>
        <v>45349</v>
      </c>
      <c r="C3" s="45">
        <f>'DOR Games'!AH2</f>
        <v>30</v>
      </c>
      <c r="D3" s="46">
        <f>SUM($C$3:$C$5000)</f>
        <v>33.74</v>
      </c>
      <c r="F3" s="21"/>
      <c r="G3" s="21"/>
      <c r="H3" s="21"/>
      <c r="I3" s="46">
        <f>SUM(H3:H5000)</f>
        <v>0</v>
      </c>
      <c r="K3" s="91">
        <f>D3</f>
        <v>33.74</v>
      </c>
      <c r="L3" s="92"/>
      <c r="M3" s="91">
        <f>I3</f>
        <v>0</v>
      </c>
      <c r="N3" s="92"/>
    </row>
    <row r="4" spans="1:14" x14ac:dyDescent="0.25">
      <c r="A4" s="99">
        <f>'DOR Games'!A3</f>
        <v>22986</v>
      </c>
      <c r="B4" s="16">
        <f>'DOR Games'!B3</f>
        <v>45356</v>
      </c>
      <c r="C4" s="45">
        <f>'DOR Games'!AH3</f>
        <v>1.54</v>
      </c>
      <c r="F4" s="16"/>
      <c r="G4" s="21"/>
      <c r="H4" s="21"/>
      <c r="L4" s="82" t="s">
        <v>97</v>
      </c>
      <c r="M4" s="83"/>
    </row>
    <row r="5" spans="1:14" x14ac:dyDescent="0.25">
      <c r="A5" s="99">
        <f>'DOR Games'!A4</f>
        <v>22998</v>
      </c>
      <c r="B5" s="16">
        <f>'DOR Games'!B4</f>
        <v>45367</v>
      </c>
      <c r="C5" s="45">
        <f>'DOR Games'!AH4</f>
        <v>2.2000000000000002</v>
      </c>
      <c r="F5" s="16"/>
      <c r="G5" s="21"/>
      <c r="H5" s="21"/>
      <c r="L5" s="84">
        <f>SUM(K3+M3)</f>
        <v>33.74</v>
      </c>
      <c r="M5" s="85"/>
    </row>
    <row r="6" spans="1:14" x14ac:dyDescent="0.25">
      <c r="A6" s="16"/>
      <c r="B6" s="16"/>
      <c r="C6" s="45"/>
      <c r="F6" s="16"/>
      <c r="G6" s="21"/>
      <c r="H6" s="21"/>
      <c r="L6" s="86"/>
      <c r="M6" s="87"/>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13" sqref="E1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Blanchett'!A1</f>
        <v>Scott Blanchett</v>
      </c>
      <c r="BH1" s="14" t="s">
        <v>11</v>
      </c>
      <c r="BI1" s="14" t="s">
        <v>12</v>
      </c>
      <c r="BJ1" s="14" t="s">
        <v>5</v>
      </c>
      <c r="BK1" s="14" t="s">
        <v>14</v>
      </c>
      <c r="BL1" s="14" t="s">
        <v>15</v>
      </c>
    </row>
    <row r="2" spans="1:75" x14ac:dyDescent="0.25">
      <c r="A2" s="96">
        <v>22971</v>
      </c>
      <c r="B2" s="16">
        <v>45349</v>
      </c>
      <c r="C2" t="s">
        <v>63</v>
      </c>
      <c r="D2" t="s">
        <v>180</v>
      </c>
      <c r="E2" t="s">
        <v>64</v>
      </c>
      <c r="F2" t="s">
        <v>181</v>
      </c>
      <c r="G2" t="s">
        <v>182</v>
      </c>
      <c r="H2" s="97" t="s">
        <v>186</v>
      </c>
      <c r="I2" t="s">
        <v>65</v>
      </c>
      <c r="J2" s="14">
        <v>10</v>
      </c>
      <c r="K2" s="14" t="s">
        <v>183</v>
      </c>
      <c r="L2" t="s">
        <v>5</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67</v>
      </c>
    </row>
    <row r="3" spans="1:75" x14ac:dyDescent="0.25">
      <c r="A3" s="96">
        <v>22986</v>
      </c>
      <c r="B3" s="16">
        <v>45356</v>
      </c>
      <c r="C3" t="s">
        <v>63</v>
      </c>
      <c r="D3" t="s">
        <v>180</v>
      </c>
      <c r="E3" t="s">
        <v>64</v>
      </c>
      <c r="F3" t="s">
        <v>184</v>
      </c>
      <c r="G3" t="s">
        <v>185</v>
      </c>
      <c r="H3" s="97" t="s">
        <v>187</v>
      </c>
      <c r="I3" t="s">
        <v>69</v>
      </c>
      <c r="J3" s="14">
        <v>7</v>
      </c>
      <c r="K3" s="14" t="s">
        <v>64</v>
      </c>
      <c r="L3" t="s">
        <v>3</v>
      </c>
      <c r="M3" s="14">
        <v>1.54</v>
      </c>
      <c r="N3" s="14">
        <v>2.96</v>
      </c>
      <c r="AH3" s="17">
        <f t="shared" ref="AH3:AH66" si="15">SUM(AI3:AZ3)</f>
        <v>1.54</v>
      </c>
      <c r="AI3" s="18">
        <f>SUMIFS(M3,D3,"*"&amp;$BB$1&amp;"*")</f>
        <v>1.54</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2</v>
      </c>
      <c r="BO3" t="s">
        <v>69</v>
      </c>
    </row>
    <row r="4" spans="1:75" x14ac:dyDescent="0.25">
      <c r="A4" s="96">
        <v>22998</v>
      </c>
      <c r="B4" s="16">
        <v>45367</v>
      </c>
      <c r="C4" t="s">
        <v>63</v>
      </c>
      <c r="D4" t="s">
        <v>180</v>
      </c>
      <c r="E4" t="s">
        <v>64</v>
      </c>
      <c r="F4" t="s">
        <v>184</v>
      </c>
      <c r="G4" t="s">
        <v>185</v>
      </c>
      <c r="H4" s="97" t="s">
        <v>188</v>
      </c>
      <c r="I4" t="s">
        <v>69</v>
      </c>
      <c r="J4" s="14">
        <v>10</v>
      </c>
      <c r="K4" s="14" t="s">
        <v>64</v>
      </c>
      <c r="L4" t="s">
        <v>3</v>
      </c>
      <c r="M4" s="14">
        <v>2.2000000000000002</v>
      </c>
      <c r="N4" s="14">
        <v>3.8</v>
      </c>
      <c r="AH4" s="17">
        <f t="shared" si="15"/>
        <v>2.2000000000000002</v>
      </c>
      <c r="AI4" s="18">
        <f>SUMIFS(M4,D4,"*"&amp;$BB$1&amp;"*")</f>
        <v>2.2000000000000002</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0</v>
      </c>
      <c r="BH4" s="14">
        <f>SUM(BH2:BH3)</f>
        <v>0</v>
      </c>
      <c r="BI4" s="14">
        <f>SUM(BI2:BI3)</f>
        <v>0</v>
      </c>
      <c r="BJ4" s="14">
        <f>SUM(BJ2:BJ3)</f>
        <v>0</v>
      </c>
      <c r="BK4" s="14">
        <f>SUM(BK2:BK3)</f>
        <v>0</v>
      </c>
      <c r="BL4" s="14">
        <f>SUM(BL2:BL3)</f>
        <v>2</v>
      </c>
    </row>
    <row r="5" spans="1:75" x14ac:dyDescent="0.25">
      <c r="A5" s="98"/>
      <c r="B5" s="21"/>
      <c r="AH5" s="17">
        <f t="shared" si="15"/>
        <v>0</v>
      </c>
      <c r="AI5" s="18">
        <f>SUMIFS(M5,D5,"*"&amp;$BB$1&amp;"*")</f>
        <v>0</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c r="B6" s="21"/>
      <c r="AH6" s="17">
        <f t="shared" si="15"/>
        <v>0</v>
      </c>
      <c r="AI6" s="18">
        <f>SUMIFS(M6,D6,"*"&amp;$BB$1&amp;"*")</f>
        <v>0</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c r="B7" s="21"/>
      <c r="AH7" s="17">
        <f t="shared" si="15"/>
        <v>0</v>
      </c>
      <c r="AI7" s="18">
        <f>SUMIFS(M7,D7,"*"&amp;$BB$1&amp;"*")</f>
        <v>0</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1"/>
      <c r="H8" s="61"/>
      <c r="AH8" s="17">
        <f t="shared" si="15"/>
        <v>0</v>
      </c>
      <c r="AI8" s="18">
        <f>SUMIFS(M8,D8,"*"&amp;$BB$1&amp;"*")</f>
        <v>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1"/>
      <c r="H9" s="6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A10" s="61"/>
      <c r="H10" s="6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61"/>
      <c r="H11" s="61"/>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c r="H12" s="6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B15" s="15"/>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17</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10</v>
      </c>
      <c r="BE41" t="s">
        <v>65</v>
      </c>
      <c r="BV41">
        <f>SUM(BN3,BN8,BV14,BV27,BV37)</f>
        <v>3</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27</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B8:P12 O2:P7">
    <cfRule type="containsText" dxfId="18" priority="17" operator="containsText" text=", USA">
      <formula>NOT(ISERROR(SEARCH(", USA",B2)))</formula>
    </cfRule>
    <cfRule type="containsText" dxfId="17" priority="18" operator="containsText" text=", CSA">
      <formula>NOT(ISERROR(SEARCH(", CSA",B2)))</formula>
    </cfRule>
  </conditionalFormatting>
  <conditionalFormatting sqref="AI2:AZ1048576">
    <cfRule type="cellIs" dxfId="16" priority="19" operator="greaterThan">
      <formula>0</formula>
    </cfRule>
  </conditionalFormatting>
  <conditionalFormatting sqref="A8:A12">
    <cfRule type="containsText" dxfId="15" priority="15" operator="containsText" text=", USA">
      <formula>NOT(ISERROR(SEARCH(", USA",A8)))</formula>
    </cfRule>
    <cfRule type="containsText" dxfId="14" priority="16" operator="containsText" text=", CSA">
      <formula>NOT(ISERROR(SEARCH(", CSA",A8)))</formula>
    </cfRule>
  </conditionalFormatting>
  <conditionalFormatting sqref="D6:G7 B2:G4">
    <cfRule type="containsText" dxfId="13" priority="13" operator="containsText" text=", USA">
      <formula>NOT(ISERROR(SEARCH(", USA",B2)))</formula>
    </cfRule>
    <cfRule type="containsText" dxfId="12" priority="14" operator="containsText" text=", CSA">
      <formula>NOT(ISERROR(SEARCH(", CSA",B2)))</formula>
    </cfRule>
  </conditionalFormatting>
  <conditionalFormatting sqref="H4 H2">
    <cfRule type="containsText" dxfId="11" priority="11" operator="containsText" text=", USA">
      <formula>NOT(ISERROR(SEARCH(", USA",H2)))</formula>
    </cfRule>
    <cfRule type="containsText" dxfId="10" priority="12" operator="containsText" text=", CSA">
      <formula>NOT(ISERROR(SEARCH(", CSA",H2)))</formula>
    </cfRule>
  </conditionalFormatting>
  <conditionalFormatting sqref="I2:N7">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A5:A7">
    <cfRule type="containsText" dxfId="7" priority="3" operator="containsText" text=", USA">
      <formula>NOT(ISERROR(SEARCH(", USA",A5)))</formula>
    </cfRule>
    <cfRule type="containsText" dxfId="6" priority="4" operator="containsText" text=", CSA">
      <formula>NOT(ISERROR(SEARCH(", CSA",A5)))</formula>
    </cfRule>
  </conditionalFormatting>
  <conditionalFormatting sqref="B5:C7">
    <cfRule type="containsText" dxfId="5" priority="5" operator="containsText" text=", USA">
      <formula>NOT(ISERROR(SEARCH(", USA",B5)))</formula>
    </cfRule>
    <cfRule type="containsText" dxfId="4" priority="6" operator="containsText" text=", CSA">
      <formula>NOT(ISERROR(SEARCH(", CSA",B5)))</formula>
    </cfRule>
  </conditionalFormatting>
  <conditionalFormatting sqref="D5:E5">
    <cfRule type="containsText" dxfId="3" priority="1" operator="containsText" text=", USA">
      <formula>NOT(ISERROR(SEARCH(", USA",D5)))</formula>
    </cfRule>
    <cfRule type="containsText" dxfId="2" priority="2" operator="containsText" text=", CSA">
      <formula>NOT(ISERROR(SEARCH(", CSA",D5)))</formula>
    </cfRule>
  </conditionalFormatting>
  <conditionalFormatting sqref="F5:G5">
    <cfRule type="containsText" dxfId="1" priority="7" operator="containsText" text=", USA">
      <formula>NOT(ISERROR(SEARCH(", USA",F5)))</formula>
    </cfRule>
    <cfRule type="containsText" dxfId="0" priority="8" operator="containsText" text=", CSA">
      <formula>NOT(ISERROR(SEARCH(", CSA",F5)))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Blanchett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2025-04-04T20:58:57Z</dcterms:modified>
</cp:coreProperties>
</file>